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CD54BE4E-7D67-4882-999D-DB87C68D65BE}"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T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B854" i="27" l="1"/>
  <c r="C854" i="27"/>
  <c r="E854" i="27"/>
  <c r="A856" i="27"/>
  <c r="D855" i="27" a="1"/>
  <c r="D855" i="27" s="1"/>
  <c r="B855" i="27" l="1"/>
  <c r="C855" i="27"/>
  <c r="E855" i="27"/>
  <c r="A857" i="27"/>
  <c r="D856" i="27" a="1"/>
  <c r="D856" i="27" s="1"/>
  <c r="E856" i="27" l="1"/>
  <c r="B856" i="27"/>
  <c r="C856" i="27"/>
  <c r="A858" i="27"/>
  <c r="D857" i="27" a="1"/>
  <c r="D857" i="27" s="1"/>
  <c r="B857" i="27" l="1"/>
  <c r="E857" i="27"/>
  <c r="C857" i="27"/>
  <c r="A859" i="27"/>
  <c r="D858" i="27" a="1"/>
  <c r="D858" i="27" s="1"/>
  <c r="B858" i="27" l="1"/>
  <c r="C858" i="27"/>
  <c r="E858" i="27"/>
  <c r="A860" i="27"/>
  <c r="D859" i="27" a="1"/>
  <c r="D859" i="27" s="1"/>
  <c r="C859" i="27" l="1"/>
  <c r="E859" i="27"/>
  <c r="B859" i="27"/>
  <c r="A861" i="27"/>
  <c r="D860" i="27" a="1"/>
  <c r="D860" i="27" s="1"/>
  <c r="E860" i="27" l="1"/>
  <c r="B860" i="27"/>
  <c r="C860" i="27"/>
  <c r="A862" i="27"/>
  <c r="D861" i="27" a="1"/>
  <c r="D861" i="27" s="1"/>
  <c r="B861" i="27" l="1"/>
  <c r="C861" i="27"/>
  <c r="E861" i="27"/>
  <c r="A863" i="27"/>
  <c r="D862" i="27" a="1"/>
  <c r="D862" i="27" s="1"/>
  <c r="E862" i="27" l="1"/>
  <c r="B862" i="27"/>
  <c r="C862" i="27"/>
  <c r="A864" i="27"/>
  <c r="D863" i="27" a="1"/>
  <c r="D863" i="27" s="1"/>
  <c r="A865" i="27" l="1"/>
  <c r="D864" i="27" a="1"/>
  <c r="D864" i="27" s="1"/>
  <c r="E863" i="27"/>
  <c r="C863" i="27"/>
  <c r="B863" i="27"/>
  <c r="E864" i="27" l="1"/>
  <c r="B864" i="27"/>
  <c r="C864" i="27"/>
  <c r="A866" i="27"/>
  <c r="D865" i="27" a="1"/>
  <c r="D865" i="27" s="1"/>
  <c r="C865" i="27" l="1"/>
  <c r="B865" i="27"/>
  <c r="E865" i="27"/>
  <c r="A867" i="27"/>
  <c r="D866" i="27" a="1"/>
  <c r="D866" i="27" s="1"/>
  <c r="A868" i="27" l="1"/>
  <c r="D867" i="27" a="1"/>
  <c r="D867" i="27" s="1"/>
  <c r="E866" i="27"/>
  <c r="C866" i="27"/>
  <c r="B866" i="27"/>
  <c r="E867" i="27" l="1"/>
  <c r="B867" i="27"/>
  <c r="C867" i="27"/>
  <c r="A869" i="27"/>
  <c r="D868" i="27" a="1"/>
  <c r="D868" i="27" s="1"/>
  <c r="E868" i="27" l="1"/>
  <c r="B868" i="27"/>
  <c r="C868" i="27"/>
  <c r="A870" i="27"/>
  <c r="D869" i="27" a="1"/>
  <c r="D869" i="27" s="1"/>
  <c r="A871" i="27" l="1"/>
  <c r="D870" i="27" a="1"/>
  <c r="D870" i="27" s="1"/>
  <c r="B869" i="27"/>
  <c r="C869" i="27"/>
  <c r="E869" i="27"/>
  <c r="B870" i="27" l="1"/>
  <c r="C870" i="27"/>
  <c r="E870" i="27"/>
  <c r="A872" i="27"/>
  <c r="D871" i="27" a="1"/>
  <c r="D871" i="27" s="1"/>
  <c r="A873" i="27" l="1"/>
  <c r="D872" i="27" a="1"/>
  <c r="D872" i="27" s="1"/>
  <c r="E871" i="27"/>
  <c r="B871" i="27"/>
  <c r="C871" i="27"/>
  <c r="E872" i="27" l="1"/>
  <c r="C872" i="27"/>
  <c r="B872" i="27"/>
  <c r="A874" i="27"/>
  <c r="D873" i="27" a="1"/>
  <c r="D873" i="27" s="1"/>
  <c r="C873" i="27" l="1"/>
  <c r="B873" i="27"/>
  <c r="E873" i="27"/>
  <c r="A875" i="27"/>
  <c r="D874" i="27" a="1"/>
  <c r="D874" i="27" s="1"/>
  <c r="B874" i="27" l="1"/>
  <c r="C874" i="27"/>
  <c r="E874" i="27"/>
  <c r="A876" i="27"/>
  <c r="D875" i="27" a="1"/>
  <c r="D875" i="27" s="1"/>
  <c r="E875" i="27" l="1"/>
  <c r="B875" i="27"/>
  <c r="C875" i="27"/>
  <c r="A877" i="27"/>
  <c r="D876" i="27" a="1"/>
  <c r="D876" i="27" s="1"/>
  <c r="E876" i="27" l="1"/>
  <c r="C876" i="27"/>
  <c r="B876" i="27"/>
  <c r="D877" i="27" a="1"/>
  <c r="D877" i="27" s="1"/>
  <c r="A878" i="27"/>
  <c r="A879" i="27" l="1"/>
  <c r="D878" i="27" a="1"/>
  <c r="D878" i="27" s="1"/>
  <c r="C877" i="27"/>
  <c r="E877" i="27"/>
  <c r="B877" i="27"/>
  <c r="C878" i="27" l="1"/>
  <c r="E878" i="27"/>
  <c r="B878" i="27"/>
  <c r="A880" i="27"/>
  <c r="D879" i="27" a="1"/>
  <c r="D879" i="27" s="1"/>
  <c r="A881" i="27" l="1"/>
  <c r="D880" i="27" a="1"/>
  <c r="D880" i="27" s="1"/>
  <c r="E879" i="27"/>
  <c r="B879" i="27"/>
  <c r="C879" i="27"/>
  <c r="E880" i="27" l="1"/>
  <c r="C880" i="27"/>
  <c r="B880" i="27"/>
  <c r="A882" i="27"/>
  <c r="D881" i="27" a="1"/>
  <c r="D881" i="27" s="1"/>
  <c r="C881" i="27" l="1"/>
  <c r="B881" i="27"/>
  <c r="E881" i="27"/>
  <c r="A883" i="27"/>
  <c r="D882" i="27" a="1"/>
  <c r="D882" i="27" s="1"/>
  <c r="B882" i="27" l="1"/>
  <c r="E882" i="27"/>
  <c r="C882" i="27"/>
  <c r="A884" i="27"/>
  <c r="D883" i="27" a="1"/>
  <c r="D883" i="27" s="1"/>
  <c r="E883" i="27" l="1"/>
  <c r="B883" i="27"/>
  <c r="C883" i="27"/>
  <c r="A885" i="27"/>
  <c r="D884" i="27" a="1"/>
  <c r="D884" i="27" s="1"/>
  <c r="E884" i="27" l="1"/>
  <c r="C884" i="27"/>
  <c r="B884" i="27"/>
  <c r="A886" i="27"/>
  <c r="D885" i="27" a="1"/>
  <c r="D885" i="27" s="1"/>
  <c r="C885" i="27" l="1"/>
  <c r="E885" i="27"/>
  <c r="B885" i="27"/>
  <c r="A887" i="27"/>
  <c r="D886" i="27" a="1"/>
  <c r="D886" i="27" s="1"/>
  <c r="C886" i="27" l="1"/>
  <c r="B886" i="27"/>
  <c r="E886" i="27"/>
  <c r="D887" i="27" a="1"/>
  <c r="D887" i="27" s="1"/>
  <c r="A888" i="27"/>
  <c r="A889" i="27" l="1"/>
  <c r="D888" i="27" a="1"/>
  <c r="D888" i="27" s="1"/>
  <c r="E887" i="27"/>
  <c r="B887" i="27"/>
  <c r="C887" i="27"/>
  <c r="E888" i="27" l="1"/>
  <c r="C888" i="27"/>
  <c r="B888" i="27"/>
  <c r="A890" i="27"/>
  <c r="D889" i="27" a="1"/>
  <c r="D889" i="27" s="1"/>
  <c r="C889" i="27" l="1"/>
  <c r="B889" i="27"/>
  <c r="E889" i="27"/>
  <c r="A891" i="27"/>
  <c r="D890" i="27" a="1"/>
  <c r="D890" i="27" s="1"/>
  <c r="E890" i="27" l="1"/>
  <c r="B890" i="27"/>
  <c r="C890" i="27"/>
  <c r="A892" i="27"/>
  <c r="D891" i="27" a="1"/>
  <c r="D891" i="27" s="1"/>
  <c r="E891" i="27" l="1"/>
  <c r="B891" i="27"/>
  <c r="C891" i="27"/>
  <c r="A893" i="27"/>
  <c r="D892" i="27" a="1"/>
  <c r="D892" i="27" s="1"/>
  <c r="E892" i="27" l="1"/>
  <c r="B892" i="27"/>
  <c r="C892" i="27"/>
  <c r="A894" i="27"/>
  <c r="D893" i="27" a="1"/>
  <c r="D893" i="27" s="1"/>
  <c r="C893" i="27" l="1"/>
  <c r="B893" i="27"/>
  <c r="E893" i="27"/>
  <c r="A895" i="27"/>
  <c r="D894" i="27" a="1"/>
  <c r="D894" i="27" s="1"/>
  <c r="B894" i="27" l="1"/>
  <c r="C894" i="27"/>
  <c r="E894" i="27"/>
  <c r="A896" i="27"/>
  <c r="D895" i="27" a="1"/>
  <c r="D895" i="27" s="1"/>
  <c r="A897" i="27" l="1"/>
  <c r="D896" i="27" a="1"/>
  <c r="D896" i="27" s="1"/>
  <c r="E895" i="27"/>
  <c r="B895" i="27"/>
  <c r="C895" i="27"/>
  <c r="E896" i="27" l="1"/>
  <c r="B896" i="27"/>
  <c r="C896" i="27"/>
  <c r="A898" i="27"/>
  <c r="D897" i="27" a="1"/>
  <c r="D897" i="27" s="1"/>
  <c r="C897" i="27" l="1"/>
  <c r="B897" i="27"/>
  <c r="E897" i="27"/>
  <c r="A899" i="27"/>
  <c r="D898" i="27" a="1"/>
  <c r="D898" i="27" s="1"/>
  <c r="B898" i="27" l="1"/>
  <c r="E898" i="27"/>
  <c r="C898" i="27"/>
  <c r="A900" i="27"/>
  <c r="D899" i="27" a="1"/>
  <c r="D899" i="27" s="1"/>
  <c r="E899" i="27" l="1"/>
  <c r="C899" i="27"/>
  <c r="B899" i="27"/>
  <c r="A901" i="27"/>
  <c r="D900" i="27" a="1"/>
  <c r="D900" i="27" s="1"/>
  <c r="E900" i="27" l="1"/>
  <c r="C900" i="27"/>
  <c r="B900" i="27"/>
  <c r="A902" i="27"/>
  <c r="D901" i="27" a="1"/>
  <c r="D901" i="27" s="1"/>
  <c r="C901" i="27" l="1"/>
  <c r="B901" i="27"/>
  <c r="E901" i="27"/>
  <c r="A903" i="27"/>
  <c r="D902" i="27" a="1"/>
  <c r="D902" i="27" s="1"/>
  <c r="B902" i="27" l="1"/>
  <c r="C902" i="27"/>
  <c r="E902" i="27"/>
  <c r="A904" i="27"/>
  <c r="D903" i="27" a="1"/>
  <c r="D903" i="27" s="1"/>
  <c r="E903" i="27" l="1"/>
  <c r="C903" i="27"/>
  <c r="B903" i="27"/>
  <c r="A905" i="27"/>
  <c r="D904" i="27" a="1"/>
  <c r="D904" i="27" s="1"/>
  <c r="E904" i="27" l="1"/>
  <c r="B904" i="27"/>
  <c r="C904" i="27"/>
  <c r="A906" i="27"/>
  <c r="D905" i="27" a="1"/>
  <c r="D905" i="27" s="1"/>
  <c r="C905" i="27" l="1"/>
  <c r="E905" i="27"/>
  <c r="B905" i="27"/>
  <c r="A907" i="27"/>
  <c r="D906" i="27" a="1"/>
  <c r="D906" i="27" s="1"/>
  <c r="E906" i="27" l="1"/>
  <c r="C906" i="27"/>
  <c r="B906" i="27"/>
  <c r="A908" i="27"/>
  <c r="D907" i="27" a="1"/>
  <c r="D907" i="27" s="1"/>
  <c r="E907" i="27" l="1"/>
  <c r="B907" i="27"/>
  <c r="C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E911" i="27" l="1"/>
  <c r="C911" i="27"/>
  <c r="B911" i="27"/>
  <c r="A913" i="27"/>
  <c r="D912" i="27" a="1"/>
  <c r="D912" i="27" s="1"/>
  <c r="E912" i="27" l="1"/>
  <c r="C912" i="27"/>
  <c r="B912" i="27"/>
  <c r="A914" i="27"/>
  <c r="D913" i="27" a="1"/>
  <c r="D913" i="27" s="1"/>
  <c r="B913" i="27" l="1"/>
  <c r="E913" i="27"/>
  <c r="C913" i="27"/>
  <c r="A915" i="27"/>
  <c r="D915" i="27" s="1" a="1"/>
  <c r="D915" i="27" s="1"/>
  <c r="D914" i="27" a="1"/>
  <c r="D914" i="27" s="1"/>
  <c r="B914" i="27" l="1"/>
  <c r="C914" i="27"/>
  <c r="E914" i="27"/>
  <c r="E915" i="27"/>
  <c r="B915" i="27"/>
  <c r="C915" i="27"/>
  <c r="I40" i="12"/>
  <c r="I37" i="12"/>
  <c r="C34" i="12"/>
  <c r="BG2" i="43" s="1"/>
  <c r="I38" i="12"/>
  <c r="I41" i="12"/>
  <c r="C35" i="12"/>
  <c r="BH2" i="43" s="1"/>
  <c r="I36" i="12"/>
  <c r="I39" i="12" l="1"/>
  <c r="J36" i="12"/>
  <c r="R36" i="12"/>
  <c r="J41" i="12"/>
  <c r="S41" i="12" s="1"/>
  <c r="R41" i="12"/>
  <c r="R38" i="12"/>
  <c r="J38" i="12"/>
  <c r="S38" i="12" s="1"/>
  <c r="R37" i="12"/>
  <c r="J37" i="12"/>
  <c r="S37" i="12" s="1"/>
  <c r="R40" i="12"/>
  <c r="I42" i="12"/>
  <c r="R42" i="12" s="1"/>
  <c r="J40" i="12"/>
  <c r="J42" i="12" l="1"/>
  <c r="S40" i="12"/>
  <c r="J39" i="12"/>
  <c r="S36" i="12"/>
  <c r="R39" i="12"/>
  <c r="C40" i="12"/>
  <c r="C41" i="12" s="1"/>
  <c r="C38" i="12" s="1"/>
  <c r="C39" i="12" s="1"/>
  <c r="C42" i="12" s="1"/>
  <c r="BY2" i="43" s="1"/>
  <c r="S39" i="12" l="1"/>
  <c r="K39" i="12"/>
  <c r="S42" i="12"/>
  <c r="T42" i="12" s="1"/>
  <c r="K42" i="12"/>
  <c r="T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<sst xmlns="http://schemas.openxmlformats.org/spreadsheetml/2006/main" count="2666" uniqueCount="774">
  <si>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</si>
  <si>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</si>
  <si>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</si>
  <si>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</si>
  <si>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</si>
  <si>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</si>
  <si>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</si>
  <si>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</si>
  <si>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</si>
  <si>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</si>
  <si>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</si>
  <si>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</si>
  <si>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</si>
  <si>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</si>
  <si>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</si>
  <si>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</si>
  <si>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</si>
  <si>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</si>
  <si>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</si>
  <si>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</si>
  <si>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</si>
  <si>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</si>
  <si>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</si>
  <si>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</si>
  <si>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</si>
  <si>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</si>
  <si>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</si>
  <si>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</si>
  <si>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</si>
  <si>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</si>
  <si>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</si>
  <si>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</si>
  <si>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</si>
  <si>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</si>
  <si>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</si>
  <si>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</si>
  <si>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</si>
  <si>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</si>
  <si>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</si>
  <si>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</si>
  <si>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</si>
  <si>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</si>
  <si>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</si>
  <si>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</si>
  <si>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</si>
  <si>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</si>
  <si>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</si>
  <si>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</si>
  <si>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</si>
  <si>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</si>
  <si>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</si>
  <si>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</si>
  <si>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</si>
  <si>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</si>
  <si>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</si>
  <si>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</si>
  <si>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</si>
  <si>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</si>
  <si>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</si>
  <si>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</si>
  <si>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</si>
  <si>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</si>
  <si>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</si>
  <si>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</si>
  <si>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</si>
  <si>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</si>
  <si>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</si>
  <si>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</si>
  <si>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</si>
  <si>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</si>
  <si>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</si>
  <si>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</si>
  <si>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</si>
  <si>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</si>
  <si>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</si>
  <si>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</si>
  <si>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</si>
  <si>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</si>
  <si>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</si>
  <si>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</si>
  <si>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</si>
  <si>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</si>
  <si>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</si>
  <si>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</si>
  <si>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</si>
  <si>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</si>
  <si>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</si>
  <si>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</si>
  <si>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</si>
  <si>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</si>
  <si>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</si>
  <si>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</si>
  <si>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</si>
  <si>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</si>
  <si>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</si>
  <si>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</si>
  <si>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</si>
  <si>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</si>
  <si>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</si>
  <si>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</si>
  <si>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</si>
  <si>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</si>
  <si>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</si>
  <si>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</si>
  <si>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</si>
  <si>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</si>
  <si>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</si>
  <si>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</si>
  <si>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</si>
  <si>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</si>
  <si>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</si>
  <si>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</si>
  <si>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</si>
  <si>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</si>
  <si>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</si>
  <si>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</si>
  <si>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</si>
  <si>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</si>
  <si>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</si>
  <si>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</si>
  <si>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</si>
  <si>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</si>
  <si>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</si>
  <si>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</si>
  <si>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</si>
  <si>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</si>
  <si>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</si>
  <si>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</si>
  <si>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</si>
  <si>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</si>
  <si>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</si>
  <si>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</si>
  <si>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</si>
  <si>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</si>
  <si>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</si>
  <si>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</si>
  <si>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</si>
  <si>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</si>
  <si>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</si>
  <si>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</si>
  <si>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</si>
  <si>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</si>
  <si>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</si>
  <si>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</si>
  <si>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</si>
  <si>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</si>
  <si>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</si>
  <si>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</si>
  <si>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</si>
  <si>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</si>
  <si>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</si>
  <si>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</si>
  <si>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</si>
  <si>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</si>
  <si>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</si>
  <si>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</si>
  <si>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</si>
  <si>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</si>
  <si>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</si>
  <si>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</si>
  <si>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</si>
  <si>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</si>
  <si>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</si>
  <si>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</si>
  <si>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</si>
  <si>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</si>
  <si>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</si>
  <si>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</si>
  <si>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</si>
  <si>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</si>
  <si>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</si>
  <si>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</si>
  <si>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</si>
  <si>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</si>
  <si>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</si>
  <si>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</si>
  <si>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</si>
  <si>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</si>
  <si>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</si>
  <si>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</si>
  <si>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</si>
  <si>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</si>
  <si>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</si>
  <si>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</si>
  <si>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</si>
  <si>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</si>
  <si>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</si>
  <si>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</si>
  <si>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</si>
  <si>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</si>
  <si>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</si>
  <si>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</si>
  <si>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</si>
  <si>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</si>
  <si>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</si>
  <si>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</si>
  <si>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</si>
  <si>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</si>
  <si>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</si>
  <si>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</si>
  <si>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</si>
  <si>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</si>
  <si>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</si>
  <si>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</si>
  <si>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</si>
  <si>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</si>
  <si>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</si>
  <si>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</si>
  <si>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</si>
  <si>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</si>
  <si>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</si>
  <si>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</si>
  <si>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</si>
  <si>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</si>
  <si>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</si>
  <si>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</si>
  <si>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</si>
  <si>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</si>
  <si>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</si>
  <si>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</si>
  <si>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</si>
  <si>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</si>
  <si>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</si>
  <si>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</si>
  <si>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</si>
  <si>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</si>
  <si>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</si>
  <si>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</si>
  <si>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</si>
  <si>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</si>
  <si>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</si>
  <si>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</si>
  <si>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</si>
  <si>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</si>
  <si>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</si>
  <si>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</si>
  <si>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</si>
  <si>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</si>
  <si>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</si>
  <si>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</si>
  <si>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</si>
  <si>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</si>
  <si>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</si>
  <si>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</si>
  <si>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</si>
  <si>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</si>
  <si>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</si>
  <si>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</si>
  <si>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</si>
  <si>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</si>
  <si>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</si>
  <si>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</si>
  <si>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</si>
  <si>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</si>
  <si>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</si>
  <si>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</si>
  <si>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</si>
  <si>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</si>
  <si>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</si>
  <si>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</si>
  <si>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</si>
  <si>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</si>
  <si>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</si>
  <si>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</si>
  <si>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</si>
  <si>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</si>
  <si>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</si>
  <si>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</si>
  <si>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</si>
  <si>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</si>
  <si>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</si>
  <si>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</si>
  <si>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</si>
  <si>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</si>
  <si>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</si>
  <si>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</si>
  <si>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</si>
  <si>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</si>
  <si>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</si>
  <si>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</si>
  <si>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</si>
  <si>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</si>
  <si>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</si>
  <si>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</si>
  <si>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</si>
  <si>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</si>
  <si>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</si>
  <si>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</si>
  <si>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</si>
  <si>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</si>
  <si>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</si>
  <si>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</si>
  <si>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</si>
  <si>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</si>
  <si>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</si>
  <si>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</si>
  <si>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</si>
  <si>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</si>
  <si>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</si>
  <si>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</si>
  <si>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</si>
  <si>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</si>
  <si>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</si>
  <si>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</si>
  <si>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</si>
  <si>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</si>
  <si>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</si>
  <si>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</si>
  <si>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</si>
  <si>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</si>
  <si>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</si>
  <si>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</si>
  <si>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</si>
  <si>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</si>
  <si>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</si>
  <si>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</si>
  <si>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</si>
  <si>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</si>
  <si>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</si>
  <si>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</si>
  <si>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</si>
  <si>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</si>
  <si>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</si>
  <si>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</si>
  <si>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</si>
  <si>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</si>
  <si>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</si>
  <si>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</si>
  <si>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</si>
  <si>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</si>
  <si>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</si>
  <si>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</si>
  <si>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</si>
  <si>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</si>
  <si>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</si>
  <si>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</si>
  <si>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</si>
  <si>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</si>
  <si>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</si>
  <si>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</si>
  <si>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</si>
  <si>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</si>
  <si>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</si>
  <si>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</si>
  <si>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</si>
  <si>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</si>
  <si>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</si>
  <si>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</si>
  <si>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</si>
  <si>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</si>
  <si>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</si>
  <si>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</si>
  <si>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</si>
  <si>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</si>
  <si>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</si>
  <si>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</si>
  <si>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</si>
  <si>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</si>
  <si>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</si>
  <si>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</si>
  <si>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</si>
  <si>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</si>
  <si>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</si>
  <si>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</si>
  <si>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</si>
  <si>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</si>
  <si>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</si>
  <si>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</si>
  <si>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</si>
  <si>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</si>
  <si>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</si>
  <si>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</si>
  <si>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</si>
  <si>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</si>
  <si>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</si>
  <si>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</si>
  <si>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</si>
  <si>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</si>
  <si>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</si>
  <si>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</si>
  <si>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</si>
  <si>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</si>
  <si>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</si>
  <si>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</si>
  <si>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</si>
  <si>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</si>
  <si>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</si>
  <si>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</si>
  <si>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</si>
  <si>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</si>
  <si>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</si>
  <si>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</si>
  <si>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</si>
  <si>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</si>
  <si>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</si>
  <si>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</si>
  <si>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</si>
  <si>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</si>
  <si>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</si>
  <si>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</si>
  <si>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</si>
  <si>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</si>
  <si>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</si>
  <si>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</si>
  <si>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</si>
  <si>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</si>
  <si>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</si>
  <si>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</si>
  <si>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</si>
  <si>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</si>
  <si>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</si>
  <si>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</si>
  <si>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</si>
  <si>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</si>
  <si>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</si>
  <si>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</si>
  <si>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</si>
  <si>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</si>
  <si>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</si>
  <si>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</si>
  <si>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</si>
  <si>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</si>
  <si>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</si>
  <si>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</si>
  <si>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</si>
  <si>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</si>
  <si>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</si>
  <si>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</si>
  <si>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</si>
  <si>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</si>
  <si>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</si>
  <si>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</si>
  <si>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</si>
  <si>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</si>
  <si>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</si>
  <si>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</si>
  <si>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</si>
  <si>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</si>
  <si>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</si>
  <si>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</si>
  <si>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</si>
  <si>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</si>
  <si>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</si>
  <si>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</si>
  <si>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</si>
  <si>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</si>
  <si>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</si>
  <si>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</si>
  <si>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</si>
  <si>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</si>
  <si>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</si>
  <si>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</si>
  <si>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</si>
  <si>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</si>
  <si>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</si>
  <si>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</si>
  <si>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</si>
  <si>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</si>
  <si>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</si>
  <si>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</si>
  <si>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</si>
  <si>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</si>
  <si>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</si>
  <si>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</si>
  <si>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</si>
  <si>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</si>
  <si>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</si>
  <si>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</si>
  <si>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</si>
  <si>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</si>
  <si>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</si>
  <si>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</si>
  <si>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</si>
  <si>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</si>
  <si>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</si>
  <si>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</si>
  <si>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</si>
  <si>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</si>
  <si>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</si>
  <si>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</si>
  <si>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</si>
  <si>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</si>
  <si>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</si>
  <si>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</si>
  <si>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</si>
  <si>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</si>
  <si>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</si>
  <si>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</si>
  <si>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</si>
  <si>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</si>
  <si>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</si>
  <si>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</si>
  <si>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</si>
  <si>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</si>
  <si>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</si>
  <si>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</si>
  <si>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</si>
  <si>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</si>
  <si>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</si>
  <si>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</si>
  <si>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</si>
  <si>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</si>
  <si>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</si>
  <si>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</si>
  <si>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</si>
  <si>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</si>
  <si>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</si>
  <si>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</si>
  <si>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</si>
  <si>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</si>
  <si>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</si>
  <si>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</si>
  <si>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</si>
  <si>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</si>
  <si>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</si>
  <si>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</si>
  <si>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</si>
  <si>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</si>
  <si>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</si>
  <si>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</si>
  <si>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</si>
  <si>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</si>
  <si>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</si>
  <si>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</si>
  <si>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</si>
  <si>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</si>
  <si>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</si>
  <si>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</si>
  <si>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</si>
  <si>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</si>
  <si>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</si>
  <si>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</si>
  <si>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</si>
  <si>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</si>
  <si>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</si>
  <si>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</si>
  <si>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</si>
  <si>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</si>
  <si>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</si>
  <si>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</si>
  <si>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</si>
  <si>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</si>
  <si>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</si>
  <si>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</si>
  <si>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</si>
  <si>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</si>
  <si>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</si>
  <si>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</si>
  <si>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</si>
  <si>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</si>
  <si>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</si>
  <si>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</si>
  <si>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</si>
  <si>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</si>
  <si>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</si>
  <si>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</si>
  <si>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</si>
  <si>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</si>
  <si>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</si>
  <si>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</si>
  <si>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</si>
  <si>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</si>
  <si>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</si>
  <si>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</si>
  <si>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</si>
  <si>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</si>
  <si>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</si>
  <si>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</si>
  <si>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</si>
  <si>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</si>
  <si>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</si>
  <si>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</si>
  <si>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</si>
  <si>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</si>
  <si>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</si>
  <si>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</si>
  <si>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</si>
  <si>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</si>
  <si>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</si>
  <si>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</si>
  <si>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</si>
  <si>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</si>
  <si>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</si>
  <si>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</si>
  <si>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</si>
  <si>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</si>
  <si>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</si>
  <si>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</si>
  <si>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</si>
  <si>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</si>
  <si>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</si>
  <si>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</si>
  <si>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</si>
  <si>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</si>
  <si>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</si>
  <si>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</si>
  <si>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</si>
  <si>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</si>
  <si>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</si>
  <si>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</si>
  <si>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</si>
  <si>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</si>
  <si>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</si>
  <si>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</si>
  <si>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</si>
  <si>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</si>
  <si>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</si>
  <si>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</si>
  <si>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</si>
  <si>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</si>
  <si>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</si>
  <si>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</si>
  <si>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</si>
  <si>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</si>
  <si>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</si>
  <si>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</si>
  <si>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</si>
  <si>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</si>
  <si>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</si>
  <si>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</si>
  <si>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</si>
  <si>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</si>
  <si>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</si>
  <si>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</si>
  <si>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</si>
  <si>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</si>
  <si>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</si>
  <si>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</si>
  <si>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</si>
  <si>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</si>
  <si>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</si>
  <si>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</si>
  <si>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</si>
  <si>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</si>
  <si>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</si>
  <si>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</si>
  <si>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</si>
  <si>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</si>
  <si>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</si>
  <si>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</si>
  <si>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</si>
  <si>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</si>
  <si>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</si>
  <si>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</si>
  <si>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</si>
  <si>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</si>
  <si>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</si>
  <si>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</si>
  <si>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</si>
  <si>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</si>
  <si>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</si>
  <si>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</si>
  <si>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</si>
  <si>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</si>
  <si>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</si>
  <si>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</si>
  <si>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</si>
  <si>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</si>
  <si>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</si>
  <si>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</si>
  <si>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</si>
  <si>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</si>
  <si>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</si>
  <si>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</si>
  <si>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</si>
  <si>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</si>
  <si>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</si>
  <si>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</si>
  <si>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</si>
  <si>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</si>
  <si>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</si>
  <si>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</si>
  <si>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</si>
  <si>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</si>
  <si>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</si>
  <si>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</si>
  <si>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</si>
  <si>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</si>
  <si>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</si>
  <si>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</si>
  <si>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</si>
  <si>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</si>
  <si>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</si>
  <si>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</si>
  <si>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</si>
  <si>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</si>
  <si>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</si>
  <si>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</si>
  <si>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</si>
  <si>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</si>
  <si>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</si>
  <si>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</si>
  <si>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</si>
  <si>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</si>
  <si>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</si>
  <si>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</si>
  <si>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</si>
  <si>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</si>
  <si>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</si>
  <si>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</si>
  <si>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</si>
  <si>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</si>
  <si>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</si>
  <si>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</si>
  <si>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</si>
  <si>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</si>
  <si>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</si>
  <si>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</si>
  <si>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</si>
  <si>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</si>
  <si>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</si>
  <si>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</si>
  <si>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</si>
  <si>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</si>
  <si>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</si>
  <si>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</si>
  <si>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</si>
  <si>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</si>
  <si>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</si>
  <si>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</si>
  <si>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</si>
  <si>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</si>
  <si>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</si>
  <si>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</si>
  <si>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</si>
  <si>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</si>
  <si>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</si>
  <si>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</si>
  <si>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</si>
  <si>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</si>
  <si>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</si>
  <si>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</si>
  <si>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</si>
  <si>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</si>
  <si>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</si>
  <si>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</si>
  <si>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</si>
  <si>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</si>
  <si>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</si>
  <si>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</si>
  <si>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</si>
  <si>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</si>
  <si>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</si>
  <si>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</si>
  <si>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</si>
  <si>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</si>
  <si>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</si>
  <si>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</si>
  <si>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</si>
  <si>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</si>
  <si>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</si>
  <si>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</si>
  <si>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</si>
  <si>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</si>
  <si>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</si>
  <si>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</si>
  <si>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</si>
  <si>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</si>
  <si>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</si>
  <si>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</si>
  <si>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</si>
  <si>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</si>
  <si>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</si>
  <si>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</si>
  <si>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</si>
  <si>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</si>
  <si>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</si>
  <si>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Olga</t>
  </si>
  <si>
    <t>GONCALVES</t>
  </si>
  <si>
    <t>olga.goncalves@univ-perp.fr</t>
  </si>
  <si>
    <t>Présentiel</t>
  </si>
  <si>
    <t>Combiné continu et terminal</t>
  </si>
  <si>
    <t>Badgeuse</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</si>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</sst>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6" zoomScale="62"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14" zoomScale="80" zoomScaleNormal="80" workbookViewId="0">
      <selection activeCell="C21" sqref="C21"/>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52 AV PAUL ALDUY, 66000 PERPIGNAN</v>
      </c>
      <c r="D9" s="93"/>
      <c r="E9" s="94"/>
      <c r="F9" s="77" t="s">
        <v>157</v>
      </c>
    </row>
    <row r="10" spans="1:22" ht="35.1" customHeight="1" x14ac:dyDescent="0.25">
      <c r="A10" s="218"/>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360</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29"/>
      <c r="B15" s="107" t="s">
        <v>14</v>
      </c>
      <c r="C15" s="196" t="str">
        <f>_xlfn.XLOOKUP(C14,Formations[Nom court],Formations[Diplôme abrégé],"")</f>
        <v>LP</v>
      </c>
      <c r="D15" s="197"/>
      <c r="E15" s="110"/>
      <c r="F15" s="77" t="s">
        <v>134</v>
      </c>
      <c r="G15" s="91"/>
      <c r="V15" s="181" t="str">
        <v>LG Economie Gestion MT</v>
      </c>
    </row>
    <row r="16" spans="1:22" ht="35.1" customHeight="1" x14ac:dyDescent="0.25">
      <c r="A16" s="229"/>
      <c r="B16" s="103" t="s">
        <v>60</v>
      </c>
      <c r="C16" s="104" t="str">
        <f>_xlfn.XLOOKUP(C14,Formations[Nom court],Formations[Mention RNCP],"")</f>
        <v>Assurance, banque, finance : chargé de clientèle</v>
      </c>
      <c r="D16" s="105"/>
      <c r="E16" s="106"/>
      <c r="F16" s="77" t="s">
        <v>134</v>
      </c>
      <c r="G16" s="91"/>
      <c r="V16" s="181" t="str">
        <v>LG Economie Gestion SG</v>
      </c>
    </row>
    <row r="17" spans="1:22" ht="35.1" customHeight="1" x14ac:dyDescent="0.25">
      <c r="A17" s="229"/>
      <c r="B17" s="107" t="s">
        <v>15</v>
      </c>
      <c r="C17" s="104" t="str">
        <f>_xlfn.TEXTJOIN(" - ",TRUE,_xlfn.XLOOKUP(C14,Formations[Nom court],Formations[Parcours (CFA)],""))</f>
        <v>Produits bancassurances et gestion patrimoniale</v>
      </c>
      <c r="D17" s="105"/>
      <c r="E17" s="106"/>
      <c r="F17" s="77" t="s">
        <v>134</v>
      </c>
      <c r="G17" s="91"/>
      <c r="V17" s="181" t="str">
        <v>LP Management Hôtellerie de Plein Air</v>
      </c>
    </row>
    <row r="18" spans="1:22" ht="35.1" customHeight="1" x14ac:dyDescent="0.25">
      <c r="A18" s="229"/>
      <c r="B18" s="107" t="s">
        <v>16</v>
      </c>
      <c r="C18" s="196" t="str">
        <f>_xlfn.XLOOKUP(C14,Formations[Nom court],Formations[Acronyme formation],"")</f>
        <v>LP PBGP</v>
      </c>
      <c r="D18" s="105"/>
      <c r="E18" s="106"/>
      <c r="F18" s="77" t="s">
        <v>134</v>
      </c>
      <c r="G18" s="91"/>
      <c r="V18" s="181" t="str">
        <v>LP Bancassuranc Gest° Patrimoine Perpi</v>
      </c>
    </row>
    <row r="19" spans="1:22" ht="35.1" customHeight="1" thickBot="1" x14ac:dyDescent="0.3">
      <c r="A19" s="230"/>
      <c r="B19" s="190" t="s">
        <v>17</v>
      </c>
      <c r="C19" s="108" t="str">
        <f>_xlfn.XLOOKUP(C14,Formations[Nom court],Formations[Code RNCP],"")</f>
        <v>40193</v>
      </c>
      <c r="D19" s="109"/>
      <c r="E19" s="110"/>
      <c r="F19" s="82" t="s">
        <v>134</v>
      </c>
      <c r="G19" s="91"/>
      <c r="V19" s="181" t="str">
        <v>LP Touris Affair Festival Territoir 66</v>
      </c>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LP 3e année 2026-2027</v>
      </c>
      <c r="D20" s="89"/>
      <c r="E20" s="89"/>
      <c r="F20" s="72"/>
      <c r="V20" s="182" t="str">
        <v>M Managmt Administration Entreprises</v>
      </c>
    </row>
    <row r="21" spans="1:22" ht="35.1" customHeight="1" thickBot="1" x14ac:dyDescent="0.3">
      <c r="A21" s="243"/>
      <c r="B21" s="201" t="s">
        <v>194</v>
      </c>
      <c r="C21" s="202"/>
      <c r="D21" s="188"/>
      <c r="E21" s="189"/>
      <c r="F21" s="203" t="s">
        <v>739</v>
      </c>
      <c r="G21" s="91"/>
      <c r="V21" s="181" t="str">
        <v>M Compta Contrôle Audit 66</v>
      </c>
    </row>
    <row r="22" spans="1:22" ht="35.1" customHeight="1" x14ac:dyDescent="0.25">
      <c r="A22" s="239" t="s">
        <v>191</v>
      </c>
      <c r="B22" s="199" t="s">
        <v>75</v>
      </c>
      <c r="C22" s="200" t="s">
        <v>767</v>
      </c>
      <c r="D22" s="93"/>
      <c r="E22" s="93"/>
      <c r="F22" s="220" t="s">
        <v>99</v>
      </c>
      <c r="V22" s="181" t="str">
        <v>M International Trade and Marketing</v>
      </c>
    </row>
    <row r="23" spans="1:22" s="3" customFormat="1" ht="35.1" customHeight="1" x14ac:dyDescent="0.25">
      <c r="A23" s="240"/>
      <c r="B23" s="113" t="s">
        <v>76</v>
      </c>
      <c r="C23" s="14" t="s">
        <v>768</v>
      </c>
      <c r="D23" s="93"/>
      <c r="E23" s="93"/>
      <c r="F23" s="237"/>
      <c r="V23" s="182" t="str">
        <v>M Gestion de Product° Logistique Achat</v>
      </c>
    </row>
    <row r="24" spans="1:22" s="3" customFormat="1" ht="35.1" customHeight="1" x14ac:dyDescent="0.25">
      <c r="A24" s="240"/>
      <c r="B24" s="113" t="s">
        <v>77</v>
      </c>
      <c r="C24" s="14" t="s">
        <v>769</v>
      </c>
      <c r="D24" s="93"/>
      <c r="E24" s="93"/>
      <c r="F24" s="237"/>
      <c r="V24" s="182" t="str">
        <v>M Activités culturelles touristiques</v>
      </c>
    </row>
    <row r="25" spans="1:22" s="3" customFormat="1" ht="35.1" customHeight="1" x14ac:dyDescent="0.25">
      <c r="A25" s="240"/>
      <c r="B25" s="113" t="s">
        <v>78</v>
      </c>
      <c r="C25" s="16"/>
      <c r="D25" s="105"/>
      <c r="E25" s="93"/>
      <c r="F25" s="237"/>
      <c r="V25" s="182" t="str">
        <v>M Monnaie Banque Finance Assurance</v>
      </c>
    </row>
    <row r="26" spans="1:22" s="3" customFormat="1" ht="35.1" customHeight="1" x14ac:dyDescent="0.25">
      <c r="A26" s="240"/>
      <c r="B26" s="113" t="s">
        <v>79</v>
      </c>
      <c r="C26" s="16"/>
      <c r="D26" s="105"/>
      <c r="E26" s="93"/>
      <c r="F26" s="237"/>
      <c r="V26" s="182" t="str">
        <v>M Opérateurs Touristiques</v>
      </c>
    </row>
    <row r="27" spans="1:22" s="3" customFormat="1" ht="35.1" customHeight="1" x14ac:dyDescent="0.25">
      <c r="A27" s="240"/>
      <c r="B27" s="113" t="s">
        <v>80</v>
      </c>
      <c r="C27" s="16"/>
      <c r="D27" s="105"/>
      <c r="E27" s="93"/>
      <c r="F27" s="238"/>
      <c r="V27" s="182" t="str">
        <v>M Tourisme Economics Management</v>
      </c>
    </row>
    <row r="28" spans="1:22" s="3" customFormat="1" ht="35.1" customHeight="1" x14ac:dyDescent="0.25">
      <c r="A28" s="240"/>
      <c r="B28" s="113" t="s">
        <v>81</v>
      </c>
      <c r="C28" s="14"/>
      <c r="D28" s="93"/>
      <c r="E28" s="93"/>
      <c r="F28" s="220"/>
      <c r="V28" s="182"/>
    </row>
    <row r="29" spans="1:22" s="3" customFormat="1" ht="35.1" customHeight="1" x14ac:dyDescent="0.25">
      <c r="A29" s="240"/>
      <c r="B29" s="113" t="s">
        <v>82</v>
      </c>
      <c r="C29" s="14"/>
      <c r="D29" s="93"/>
      <c r="E29" s="93"/>
      <c r="F29" s="237"/>
      <c r="V29" s="182"/>
    </row>
    <row r="30" spans="1:22" s="3" customFormat="1" ht="35.1" customHeight="1" x14ac:dyDescent="0.25">
      <c r="A30" s="240"/>
      <c r="B30" s="113" t="s">
        <v>83</v>
      </c>
      <c r="C30" s="14"/>
      <c r="D30" s="93"/>
      <c r="E30" s="93"/>
      <c r="F30" s="237"/>
      <c r="V30" s="182"/>
    </row>
    <row r="31" spans="1:22" s="3" customFormat="1" ht="35.1" customHeight="1" x14ac:dyDescent="0.25">
      <c r="A31" s="240"/>
      <c r="B31" s="113" t="s">
        <v>84</v>
      </c>
      <c r="C31" s="14"/>
      <c r="D31" s="93"/>
      <c r="E31" s="93"/>
      <c r="F31" s="237"/>
      <c r="V31" s="182"/>
    </row>
    <row r="32" spans="1:22" s="3" customFormat="1" ht="35.1" customHeight="1" x14ac:dyDescent="0.25">
      <c r="A32" s="240"/>
      <c r="B32" s="113" t="s">
        <v>85</v>
      </c>
      <c r="C32" s="14"/>
      <c r="D32" s="93"/>
      <c r="E32" s="93"/>
      <c r="F32" s="237"/>
      <c r="V32" s="182"/>
    </row>
    <row r="33" spans="1:22" s="3" customFormat="1" ht="35.1" customHeight="1" thickBot="1" x14ac:dyDescent="0.3">
      <c r="A33" s="241"/>
      <c r="B33" s="113" t="s">
        <v>86</v>
      </c>
      <c r="C33" s="14"/>
      <c r="D33" s="101"/>
      <c r="E33" s="93"/>
      <c r="F33" s="221"/>
      <c r="V33" s="182"/>
    </row>
    <row r="34" spans="1:22" s="3" customFormat="1" ht="35.1" customHeight="1" thickBot="1" x14ac:dyDescent="0.3">
      <c r="A34" s="234" t="s">
        <v>18</v>
      </c>
      <c r="B34" s="114" t="s">
        <v>69</v>
      </c>
      <c r="C34" s="115">
        <f>IF(_xlfn.MINIFS(Import!A:A,Import!D:D,"Rentrée")=DATE(1900,1,0),"",_xlfn.MINIFS(Import!A:A,Import!D:D,"Rentrée"))</f>
        <v>46272</v>
      </c>
      <c r="D34" s="116"/>
      <c r="E34" s="117"/>
      <c r="F34" s="72" t="s">
        <v>87</v>
      </c>
      <c r="H34" s="183" t="s">
        <v>23</v>
      </c>
      <c r="I34" s="231" t="str">
        <f>C36</f>
        <v>LP 3e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46647</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LP 3e année 2026-2027</v>
      </c>
      <c r="D36" s="127"/>
      <c r="E36" s="127"/>
      <c r="F36" s="72"/>
      <c r="H36" s="128" t="s">
        <v>27</v>
      </c>
      <c r="I36" s="129">
        <f>COUNTIF(Import!D:D,"Centre")/2 + COUNTIF(Import!D:D,"Rentrée")/2</f>
        <v>78</v>
      </c>
      <c r="J36" s="129">
        <f>I36*7</f>
        <v>546</v>
      </c>
      <c r="K36" s="129"/>
      <c r="L36" s="129"/>
      <c r="M36" s="129"/>
      <c r="N36" s="129"/>
      <c r="O36" s="129"/>
      <c r="P36" s="129"/>
      <c r="Q36" s="129"/>
      <c r="R36" s="130">
        <f>I36+L36+O36</f>
        <v>78</v>
      </c>
      <c r="S36" s="130">
        <f>J36+M36+Q36</f>
        <v>546</v>
      </c>
      <c r="T36" s="131"/>
      <c r="V36" s="182"/>
    </row>
    <row r="37" spans="1:22" s="3" customFormat="1" ht="35.1" customHeight="1" x14ac:dyDescent="0.25">
      <c r="A37" s="235"/>
      <c r="B37" s="103" t="s">
        <v>62</v>
      </c>
      <c r="C37" s="9"/>
      <c r="D37" s="133"/>
      <c r="E37" s="133"/>
      <c r="F37" s="77"/>
      <c r="H37" s="134" t="s">
        <v>28</v>
      </c>
      <c r="I37" s="135">
        <f>COUNTIF(Import!D:D,"Examens")/2</f>
        <v>20</v>
      </c>
      <c r="J37" s="135">
        <f>I37*7</f>
        <v>140</v>
      </c>
      <c r="K37" s="135"/>
      <c r="L37" s="135"/>
      <c r="M37" s="135"/>
      <c r="N37" s="135"/>
      <c r="O37" s="135"/>
      <c r="P37" s="135"/>
      <c r="Q37" s="135"/>
      <c r="R37" s="136">
        <f t="shared" ref="R37:R42" si="0">I37+L37+O37</f>
        <v>20</v>
      </c>
      <c r="S37" s="136">
        <f t="shared" ref="S37:S42" si="1">J37+M37+Q37</f>
        <v>140</v>
      </c>
      <c r="T37" s="137"/>
      <c r="V37" s="182"/>
    </row>
    <row r="38" spans="1:22" s="3" customFormat="1" ht="35.1" customHeight="1" thickBot="1" x14ac:dyDescent="0.3">
      <c r="A38" s="235"/>
      <c r="B38" s="103" t="s">
        <v>63</v>
      </c>
      <c r="C38" s="132">
        <f>(C41*35)-C37</f>
        <v>686</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5"/>
      <c r="B39" s="103" t="s">
        <v>64</v>
      </c>
      <c r="C39" s="132">
        <f>C37+C38</f>
        <v>686</v>
      </c>
      <c r="D39" s="133"/>
      <c r="E39" s="133"/>
      <c r="F39" s="77" t="s">
        <v>162</v>
      </c>
      <c r="G39" s="142"/>
      <c r="H39" s="143" t="s">
        <v>29</v>
      </c>
      <c r="I39" s="144">
        <f>IF($G$38="compté dans le temps de formation",SUM(I36:I38),SUM(I36:I37))</f>
        <v>98</v>
      </c>
      <c r="J39" s="145">
        <f>IF($G$38="compté dans le temps de formation",SUM(J36:J38),SUM(J36:J37))</f>
        <v>686</v>
      </c>
      <c r="K39" s="146">
        <f>IFERROR(J39/(J39+J42),"")</f>
        <v>0.35507246376811596</v>
      </c>
      <c r="L39" s="144"/>
      <c r="M39" s="145"/>
      <c r="N39" s="146"/>
      <c r="O39" s="144"/>
      <c r="P39" s="145"/>
      <c r="Q39" s="146"/>
      <c r="R39" s="144">
        <f t="shared" si="0"/>
        <v>98</v>
      </c>
      <c r="S39" s="145">
        <f t="shared" si="1"/>
        <v>686</v>
      </c>
      <c r="T39" s="146">
        <f>IFERROR(S39/(S39+S42),"")</f>
        <v>0.35507246376811596</v>
      </c>
      <c r="V39" s="182"/>
    </row>
    <row r="40" spans="1:22" s="3" customFormat="1" ht="35.1" customHeight="1" x14ac:dyDescent="0.25">
      <c r="A40" s="235"/>
      <c r="B40" s="107" t="s">
        <v>19</v>
      </c>
      <c r="C40" s="132">
        <f>I39</f>
        <v>98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19.600000000000001</v>
      </c>
      <c r="D41" s="133"/>
      <c r="E41" s="133"/>
      <c r="F41" s="77" t="s">
        <v>87</v>
      </c>
      <c r="H41" s="154" t="s">
        <v>30</v>
      </c>
      <c r="I41" s="155">
        <f>COUNTIF(Import!D:D,"Entreprise")/2</f>
        <v>178</v>
      </c>
      <c r="J41" s="156">
        <f>I41*7</f>
        <v>1246</v>
      </c>
      <c r="K41" s="157"/>
      <c r="L41" s="155"/>
      <c r="M41" s="156"/>
      <c r="N41" s="157"/>
      <c r="O41" s="155"/>
      <c r="P41" s="156"/>
      <c r="Q41" s="157"/>
      <c r="R41" s="158">
        <f t="shared" si="0"/>
        <v>178</v>
      </c>
      <c r="S41" s="159">
        <f t="shared" si="1"/>
        <v>1246</v>
      </c>
      <c r="T41" s="160"/>
      <c r="V41" s="182"/>
    </row>
    <row r="42" spans="1:22" s="3" customFormat="1" ht="35.1" customHeight="1" thickBot="1" x14ac:dyDescent="0.3">
      <c r="A42" s="235"/>
      <c r="B42" s="161" t="s">
        <v>59</v>
      </c>
      <c r="C42" s="162">
        <f>C39+D39+E39</f>
        <v>686</v>
      </c>
      <c r="D42" s="163"/>
      <c r="E42" s="164"/>
      <c r="F42" s="82" t="s">
        <v>87</v>
      </c>
      <c r="H42" s="143" t="s">
        <v>31</v>
      </c>
      <c r="I42" s="144">
        <f>SUM(I40:I41)</f>
        <v>178</v>
      </c>
      <c r="J42" s="145">
        <f>SUM(J40:J41)</f>
        <v>1246</v>
      </c>
      <c r="K42" s="146">
        <f>IFERROR(J42/(J42+J39),"")</f>
        <v>0.64492753623188404</v>
      </c>
      <c r="L42" s="144"/>
      <c r="M42" s="145"/>
      <c r="N42" s="146"/>
      <c r="O42" s="144"/>
      <c r="P42" s="145"/>
      <c r="Q42" s="146"/>
      <c r="R42" s="144">
        <f t="shared" si="0"/>
        <v>178</v>
      </c>
      <c r="S42" s="145">
        <f t="shared" si="1"/>
        <v>1246</v>
      </c>
      <c r="T42" s="146">
        <f>IFERROR(S42/(S42+S39),"")</f>
        <v>0.64492753623188404</v>
      </c>
      <c r="V42" s="182"/>
    </row>
    <row r="43" spans="1:22" s="3" customFormat="1" ht="35.1" customHeight="1" x14ac:dyDescent="0.25">
      <c r="A43" s="235"/>
      <c r="B43" s="165" t="s">
        <v>66</v>
      </c>
      <c r="C43" s="18" t="s">
        <v>770</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771</v>
      </c>
      <c r="D45" s="105"/>
      <c r="E45" s="106"/>
      <c r="F45" s="77" t="s">
        <v>13</v>
      </c>
      <c r="H45"/>
      <c r="V45" s="182"/>
    </row>
    <row r="46" spans="1:22" s="92" customFormat="1" ht="35.1" customHeight="1" x14ac:dyDescent="0.25">
      <c r="A46" s="235"/>
      <c r="B46" s="107" t="s">
        <v>21</v>
      </c>
      <c r="C46" s="16" t="s">
        <v>772</v>
      </c>
      <c r="D46" s="105"/>
      <c r="E46" s="106"/>
      <c r="F46" s="77" t="s">
        <v>13</v>
      </c>
      <c r="H46"/>
      <c r="V46" s="182"/>
    </row>
    <row r="47" spans="1:22" s="92" customFormat="1" ht="35.1" customHeight="1" x14ac:dyDescent="0.25">
      <c r="A47" s="235"/>
      <c r="B47" s="103" t="s">
        <v>67</v>
      </c>
      <c r="C47" s="16" t="s">
        <v>773</v>
      </c>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LP PBGP</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LP</v>
      </c>
      <c r="N2" t="str">
        <f>'Fiche formation'!C16</f>
        <v>Assurance, banque, finance : chargé de clientèle</v>
      </c>
      <c r="O2" t="str">
        <f>'Fiche formation'!C17</f>
        <v>Produits bancassurances et gestion patrimoniale</v>
      </c>
      <c r="P2" t="str">
        <f>'Fiche formation'!C18</f>
        <v>LP PBGP</v>
      </c>
      <c r="Q2" t="str">
        <f>'Fiche formation'!C14</f>
        <v>LP Bancassuranc Gest° Patrimoine Perpi</v>
      </c>
      <c r="R2" t="str">
        <f>'Fiche formation'!C19</f>
        <v>40193</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LP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Olga</v>
      </c>
      <c r="AV2" t="str">
        <f>IF(ISNUMBER(SEARCH("*3e année",'Fiche formation'!$C$20)),'Fiche formation'!$C23,IF(ISNUMBER(SEARCH("*5e année",'Fiche formation'!$C$20)),'Fiche formation'!$C23,0))</f>
        <v>GONCALVES</v>
      </c>
      <c r="AW2" t="str">
        <f>IF(ISNUMBER(SEARCH("*3e année",'Fiche formation'!$C$20)),'Fiche formation'!$C24,IF(ISNUMBER(SEARCH("*5e année",'Fiche formation'!$C$20)),'Fiche formation'!$C24,0))</f>
        <v>olga.goncalves@univ-perp.fr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46647</v>
      </c>
      <c r="BI2" t="str">
        <f>'Fiche formation'!C36</f>
        <v>LP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686</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686</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98</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19.600000000000001</v>
      </c>
      <c r="BY2">
        <f>'Fiche formation'!C42</f>
        <v>686</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9" zoomScale="70" zoomScaleNormal="70" workbookViewId="0">
      <selection activeCell="AN42" sqref="AN42"/>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LP Assurance, banque, finance : chargé de clientèle - Produits bancassurances et gestion patrimoniale - LP PBGP</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t="s">
        <v>30</v>
      </c>
      <c r="H13" s="175"/>
      <c r="I13" s="55">
        <f>DATE($B$11,MONTH(1&amp;I$12),1)</f>
        <v>46296</v>
      </c>
      <c r="J13" s="5" t="s">
        <v>30</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27</v>
      </c>
      <c r="W13" s="176"/>
      <c r="X13" s="55">
        <f>DATE($R$11,MONTH(1&amp;X$12),1)</f>
        <v>46447</v>
      </c>
      <c r="Y13" s="5" t="s">
        <v>30</v>
      </c>
      <c r="Z13" s="176"/>
      <c r="AA13" s="55">
        <f>DATE($R$11,MONTH(1&amp;AA$12),1)</f>
        <v>46478</v>
      </c>
      <c r="AB13" s="5" t="s">
        <v>27</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t="s">
        <v>30</v>
      </c>
      <c r="H14" s="175"/>
      <c r="I14" s="51">
        <f>I13+1</f>
        <v>46297</v>
      </c>
      <c r="J14" s="6" t="s">
        <v>30</v>
      </c>
      <c r="K14" s="176"/>
      <c r="L14" s="51">
        <f>L13+1</f>
        <v>46328</v>
      </c>
      <c r="M14" s="5" t="s">
        <v>30</v>
      </c>
      <c r="N14" s="176"/>
      <c r="O14" s="51">
        <f>O13+1</f>
        <v>46358</v>
      </c>
      <c r="P14" s="5" t="s">
        <v>30</v>
      </c>
      <c r="Q14" s="179"/>
      <c r="R14" s="51">
        <f>R13+1</f>
        <v>46389</v>
      </c>
      <c r="S14" s="52"/>
      <c r="T14" s="176"/>
      <c r="U14" s="51">
        <f>U13+1</f>
        <v>46420</v>
      </c>
      <c r="V14" s="5" t="s">
        <v>27</v>
      </c>
      <c r="W14" s="176"/>
      <c r="X14" s="51">
        <f>X13+1</f>
        <v>46448</v>
      </c>
      <c r="Y14" s="5" t="s">
        <v>30</v>
      </c>
      <c r="Z14" s="176"/>
      <c r="AA14" s="51">
        <f>AA13+1</f>
        <v>46479</v>
      </c>
      <c r="AB14" s="5" t="s">
        <v>27</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t="s">
        <v>30</v>
      </c>
      <c r="H15" s="175"/>
      <c r="I15" s="51">
        <f t="shared" ref="I15:I43" si="2">I14+1</f>
        <v>46298</v>
      </c>
      <c r="J15" s="52"/>
      <c r="K15" s="176"/>
      <c r="L15" s="51">
        <f t="shared" ref="L15:L42" si="3">L14+1</f>
        <v>46329</v>
      </c>
      <c r="M15" s="5" t="s">
        <v>30</v>
      </c>
      <c r="N15" s="176"/>
      <c r="O15" s="51">
        <f t="shared" ref="O15:O43" si="4">O14+1</f>
        <v>46359</v>
      </c>
      <c r="P15" s="5" t="s">
        <v>30</v>
      </c>
      <c r="Q15" s="179"/>
      <c r="R15" s="51">
        <f t="shared" ref="R15:R43" si="5">R14+1</f>
        <v>46390</v>
      </c>
      <c r="S15" s="52"/>
      <c r="T15" s="176"/>
      <c r="U15" s="51">
        <f t="shared" ref="U15:U40" si="6">U14+1</f>
        <v>46421</v>
      </c>
      <c r="V15" s="5" t="s">
        <v>27</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t="s">
        <v>30</v>
      </c>
      <c r="H16" s="175"/>
      <c r="I16" s="51">
        <f t="shared" si="2"/>
        <v>46299</v>
      </c>
      <c r="J16" s="52"/>
      <c r="K16" s="176"/>
      <c r="L16" s="51">
        <f t="shared" si="3"/>
        <v>46330</v>
      </c>
      <c r="M16" s="5" t="s">
        <v>30</v>
      </c>
      <c r="N16" s="176"/>
      <c r="O16" s="51">
        <f t="shared" si="4"/>
        <v>46360</v>
      </c>
      <c r="P16" s="5" t="s">
        <v>30</v>
      </c>
      <c r="Q16" s="179"/>
      <c r="R16" s="51">
        <f t="shared" si="5"/>
        <v>46391</v>
      </c>
      <c r="S16" s="5" t="s">
        <v>28</v>
      </c>
      <c r="T16" s="176"/>
      <c r="U16" s="51">
        <f t="shared" si="6"/>
        <v>46422</v>
      </c>
      <c r="V16" s="5" t="s">
        <v>27</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30</v>
      </c>
      <c r="K17" s="176"/>
      <c r="L17" s="51">
        <f t="shared" si="3"/>
        <v>46331</v>
      </c>
      <c r="M17" s="5" t="s">
        <v>30</v>
      </c>
      <c r="N17" s="176"/>
      <c r="O17" s="51">
        <f t="shared" si="4"/>
        <v>46361</v>
      </c>
      <c r="P17" s="52"/>
      <c r="Q17" s="179"/>
      <c r="R17" s="51">
        <f t="shared" si="5"/>
        <v>46392</v>
      </c>
      <c r="S17" s="5" t="s">
        <v>28</v>
      </c>
      <c r="T17" s="176"/>
      <c r="U17" s="51">
        <f t="shared" si="6"/>
        <v>46423</v>
      </c>
      <c r="V17" s="5" t="s">
        <v>27</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30</v>
      </c>
      <c r="K18" s="176"/>
      <c r="L18" s="51">
        <f t="shared" si="3"/>
        <v>46332</v>
      </c>
      <c r="M18" s="5" t="s">
        <v>30</v>
      </c>
      <c r="N18" s="176"/>
      <c r="O18" s="51">
        <f t="shared" si="4"/>
        <v>46362</v>
      </c>
      <c r="P18" s="52"/>
      <c r="Q18" s="179"/>
      <c r="R18" s="51">
        <f t="shared" si="5"/>
        <v>46393</v>
      </c>
      <c r="S18" s="5" t="s">
        <v>28</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30</v>
      </c>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30</v>
      </c>
      <c r="K19" s="176"/>
      <c r="L19" s="51">
        <f t="shared" si="3"/>
        <v>46333</v>
      </c>
      <c r="M19" s="52"/>
      <c r="N19" s="176"/>
      <c r="O19" s="51">
        <f t="shared" si="4"/>
        <v>46363</v>
      </c>
      <c r="P19" s="5" t="s">
        <v>27</v>
      </c>
      <c r="Q19" s="179"/>
      <c r="R19" s="51">
        <f t="shared" si="5"/>
        <v>46394</v>
      </c>
      <c r="S19" s="5" t="s">
        <v>28</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30</v>
      </c>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27</v>
      </c>
      <c r="Q20" s="179"/>
      <c r="R20" s="51">
        <f t="shared" si="5"/>
        <v>46395</v>
      </c>
      <c r="S20" s="5" t="s">
        <v>28</v>
      </c>
      <c r="T20" s="176"/>
      <c r="U20" s="51">
        <f t="shared" si="6"/>
        <v>46426</v>
      </c>
      <c r="V20" s="5" t="s">
        <v>30</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30</v>
      </c>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30</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30</v>
      </c>
      <c r="AR21" s="173"/>
      <c r="AS21" s="51">
        <f t="shared" si="14"/>
        <v>46669</v>
      </c>
      <c r="AT21" s="52"/>
    </row>
    <row r="22" spans="2:46" ht="24.95" customHeight="1" x14ac:dyDescent="0.25">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30</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30</v>
      </c>
      <c r="AR22" s="173"/>
      <c r="AS22" s="51">
        <f t="shared" si="14"/>
        <v>46670</v>
      </c>
      <c r="AT22" s="52"/>
    </row>
    <row r="23" spans="2:46" ht="24.95" customHeight="1" x14ac:dyDescent="0.25">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30</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28</v>
      </c>
      <c r="AR25" s="173"/>
      <c r="AS25" s="51">
        <f t="shared" si="14"/>
        <v>46673</v>
      </c>
      <c r="AT25" s="5"/>
    </row>
    <row r="26" spans="2:46" ht="24.95" customHeight="1" x14ac:dyDescent="0.25">
      <c r="B26" s="173"/>
      <c r="C26" s="51">
        <f t="shared" si="0"/>
        <v>46248</v>
      </c>
      <c r="D26" s="5"/>
      <c r="E26" s="176"/>
      <c r="F26" s="55">
        <f t="shared" si="1"/>
        <v>46279</v>
      </c>
      <c r="G26" s="5" t="s">
        <v>30</v>
      </c>
      <c r="H26" s="176"/>
      <c r="I26" s="55">
        <f t="shared" si="2"/>
        <v>46309</v>
      </c>
      <c r="J26" s="5" t="s">
        <v>27</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28</v>
      </c>
      <c r="AR26" s="173"/>
      <c r="AS26" s="51">
        <f t="shared" si="14"/>
        <v>46674</v>
      </c>
      <c r="AT26" s="5"/>
    </row>
    <row r="27" spans="2:46" ht="24.95" customHeight="1" x14ac:dyDescent="0.25">
      <c r="B27" s="173"/>
      <c r="C27" s="51">
        <f t="shared" si="0"/>
        <v>46249</v>
      </c>
      <c r="D27" s="52"/>
      <c r="E27" s="176"/>
      <c r="F27" s="51">
        <f t="shared" si="1"/>
        <v>46280</v>
      </c>
      <c r="G27" s="5" t="s">
        <v>30</v>
      </c>
      <c r="H27" s="176"/>
      <c r="I27" s="51">
        <f t="shared" si="2"/>
        <v>46310</v>
      </c>
      <c r="J27" s="5" t="s">
        <v>27</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28</v>
      </c>
      <c r="AR27" s="173"/>
      <c r="AS27" s="51">
        <f t="shared" si="14"/>
        <v>46675</v>
      </c>
      <c r="AT27" s="5"/>
    </row>
    <row r="28" spans="2:46" ht="24.95" customHeight="1" x14ac:dyDescent="0.25">
      <c r="B28" s="173"/>
      <c r="C28" s="51">
        <f t="shared" si="0"/>
        <v>46250</v>
      </c>
      <c r="D28" s="52"/>
      <c r="E28" s="176"/>
      <c r="F28" s="51">
        <f t="shared" si="1"/>
        <v>46281</v>
      </c>
      <c r="G28" s="5" t="s">
        <v>30</v>
      </c>
      <c r="H28" s="176"/>
      <c r="I28" s="51">
        <f t="shared" si="2"/>
        <v>46311</v>
      </c>
      <c r="J28" s="5" t="s">
        <v>27</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28</v>
      </c>
      <c r="AR28" s="173"/>
      <c r="AS28" s="51">
        <f t="shared" si="14"/>
        <v>46676</v>
      </c>
      <c r="AT28" s="52"/>
    </row>
    <row r="29" spans="2:46" ht="24.95" customHeight="1" x14ac:dyDescent="0.25">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28</v>
      </c>
      <c r="AR29" s="173"/>
      <c r="AS29" s="51">
        <f t="shared" si="14"/>
        <v>46677</v>
      </c>
      <c r="AT29" s="52"/>
    </row>
    <row r="30" spans="2:46" ht="24.95" customHeight="1" x14ac:dyDescent="0.25">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30</v>
      </c>
      <c r="Z31" s="176"/>
      <c r="AA31" s="51">
        <f t="shared" si="8"/>
        <v>46496</v>
      </c>
      <c r="AB31" s="5" t="s">
        <v>27</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27</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27</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27</v>
      </c>
      <c r="Z34" s="176"/>
      <c r="AA34" s="51">
        <f t="shared" si="8"/>
        <v>46499</v>
      </c>
      <c r="AB34" s="5" t="s">
        <v>27</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27</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27</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27</v>
      </c>
      <c r="T37" s="176"/>
      <c r="U37" s="51">
        <f t="shared" si="6"/>
        <v>46443</v>
      </c>
      <c r="V37" s="5" t="s">
        <v>27</v>
      </c>
      <c r="W37" s="176"/>
      <c r="X37" s="51">
        <f t="shared" si="7"/>
        <v>46471</v>
      </c>
      <c r="Y37" s="5" t="s">
        <v>27</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27</v>
      </c>
      <c r="T38" s="176"/>
      <c r="U38" s="51">
        <f t="shared" si="6"/>
        <v>46444</v>
      </c>
      <c r="V38" s="5" t="s">
        <v>27</v>
      </c>
      <c r="W38" s="176"/>
      <c r="X38" s="51">
        <f t="shared" si="7"/>
        <v>46472</v>
      </c>
      <c r="Y38" s="5" t="s">
        <v>27</v>
      </c>
      <c r="Z38" s="176"/>
      <c r="AA38" s="51">
        <f t="shared" si="8"/>
        <v>46503</v>
      </c>
      <c r="AB38" s="5" t="s">
        <v>28</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28</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28</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28</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27</v>
      </c>
      <c r="Z42" s="176"/>
      <c r="AA42" s="51">
        <f t="shared" si="8"/>
        <v>46507</v>
      </c>
      <c r="AB42" s="6" t="s">
        <v>28</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t="s">
        <v>30</v>
      </c>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27</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5"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G25" sqref="G25"/>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LP PBGP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LP PBGP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LP PBGP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LP PBGP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LP PBGP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LP PBGP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LP PBGP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LP PBGP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LP PBGP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LP PBGP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LP PBGP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LP PBGP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LP PBGP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LP PBGP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LP PBGP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LP PBGP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LP PBGP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LP PBGP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LP PBGP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LP PBGP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LP PBGP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LP PBGP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LP PBGP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LP PBGP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LP PBGP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LP PBGP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LP PBGP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LP PBGP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LP PBGP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LP PBGP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LP PBGP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LP PBGP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LP PBGP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LP PBGP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LP PBGP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LP PBGP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LP PBGP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LP PBGP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LP PBGP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LP PBGP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LP PBGP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LP PBGP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LP PBGP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LP PBGP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LP PBGP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LP PBGP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LP PBGP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LP PBGP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LP PBGP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LP PBGP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LP PBGP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LP PBGP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LP PBGP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LP PBGP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LP PBGP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LP PBGP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LP PBGP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LP PBGP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LP PBGP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LP PBGP 3A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LP PBGP 3A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LP PBGP 3A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LP PBGP 3A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LP PBGP 3A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LP PBGP 3A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LP PBGP 3A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LP PBGP 3A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LP PBGP 3A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LP PBGP 3A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LP PBGP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LP PBGP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LP PBGP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LP PBGP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LP PBGP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LP PBGP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LP PBGP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LP PBGP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LP PBGP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LP PBGP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LP PBGP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LP PBGP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LP PBGP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LP PBGP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LP PBGP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LP PBGP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LP PBGP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LP PBGP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LP PBGP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LP PBGP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LP PBGP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LP PBGP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LP PBGP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Entreprise</v>
      </c>
      <c r="E94">
        <f t="shared" si="6"/>
        <v>0</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LP PBGP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Entreprise</v>
      </c>
      <c r="E95">
        <f t="shared" si="6"/>
        <v>0</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LP PBGP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LP PBGP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LP PBGP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LP PBGP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LP PBGP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LP PBGP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LP PBGP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LP PBGP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LP PBGP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LP PBGP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LP PBGP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LP PBGP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LP PBGP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LP PBGP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LP PBGP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LP PBGP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LP PBGP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LP PBGP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LP PBGP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LP PBGP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LP PBGP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LP PBGP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LP PBGP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LP PBGP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LP PBGP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LP PBGP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LP PBGP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LP PBGP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LP PBGP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LP PBGP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LP PBGP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LP PBGP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LP PBGP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LP PBGP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LP PBGP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LP PBGP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LP PBGP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LP PBGP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LP PBGP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LP PBGP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LP PBGP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LP PBGP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LP PBGP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LP PBGP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LP PBGP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LP PBGP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LP PBGP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LP PBGP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LP PBGP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LP PBGP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LP PBGP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LP PBGP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LP PBGP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LP PBGP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LP PBGP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LP PBGP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LP PBGP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LP PBGP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LP PBGP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LP PBGP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LP PBGP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LP PBGP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LP PBGP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LP PBGP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LP PBGP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LP PBGP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LP PBGP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LP PBGP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LP PBGP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LP PBGP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LP PBGP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LP PBGP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LP PBGP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LP PBGP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LP PBGP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LP PBGP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LP PBGP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LP PBGP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LP PBGP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LP PBGP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LP PBGP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LP PBGP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LP PBGP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LP PBGP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LP PBGP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LP PBGP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LP PBGP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LP PBGP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LP PBGP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LP PBGP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LP PBGP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LP PBGP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LP PBGP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LP PBGP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LP PBGP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LP PBGP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LP PBGP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LP PBGP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LP PBGP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LP PBGP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LP PBGP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LP PBGP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LP PBGP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LP PBGP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LP PBGP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LP PBGP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LP PBGP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LP PBGP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LP PBGP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LP PBGP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LP PBGP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LP PBGP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LP PBGP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LP PBGP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LP PBGP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LP PBGP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LP PBGP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LP PBGP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LP PBGP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LP PBGP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LP PBGP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LP PBGP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LP PBGP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LP PBGP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LP PBGP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LP PBGP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LP PBGP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LP PBGP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LP PBGP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LP PBGP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LP PBGP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LP PBGP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LP PBGP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LP PBGP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LP PBGP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LP PBGP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LP PBGP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LP PBGP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LP PBGP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LP PBGP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LP PBGP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LP PBGP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LP PBGP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LP PBGP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LP PBGP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LP PBGP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LP PBGP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LP PBGP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LP PBGP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LP PBGP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LP PBGP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LP PBGP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LP PBGP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LP PBGP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LP PBGP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LP PBGP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LP PBGP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LP PBGP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LP PBGP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LP PBGP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LP PBGP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LP PBGP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LP PBGP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LP PBGP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LP PBGP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LP PBGP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LP PBGP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LP PBGP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LP PBGP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LP PBGP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LP PBGP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LP PBGP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LP PBGP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LP PBGP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LP PBGP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LP PBGP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LP PBGP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LP PBGP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LP PBGP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LP PBGP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LP PBGP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LP PBGP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LP PBGP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LP PBGP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LP PBGP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LP PBGP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LP PBGP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LP PBGP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LP PBGP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LP PBGP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LP PBGP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LP PBGP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LP PBGP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LP PBGP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LP PBGP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LP PBGP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LP PBGP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LP PBGP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LP PBGP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LP PBGP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LP PBGP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LP PBGP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LP PBGP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LP PBGP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LP PBGP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LP PBGP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LP PBGP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LP PBGP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LP PBGP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LP PBGP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LP PBGP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LP PBGP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LP PBGP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LP PBGP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LP PBGP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LP PBGP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LP PBGP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LP PBGP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LP PBGP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Examens</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LP PBGP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Examens</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LP PBGP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Examens</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LP PBGP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Examens</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LP PBGP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Examens</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LP PBGP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Examens</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LP PBGP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Examens</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LP PBGP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Examens</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LP PBGP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Examens</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LP PBGP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Examens</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LP PBGP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LP PBGP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LP PBGP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LP PBGP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LP PBGP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LP PBGP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LP PBGP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LP PBGP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LP PBGP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LP PBGP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LP PBGP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LP PBGP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LP PBGP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LP PBGP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LP PBGP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LP PBGP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LP PBGP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LP PBGP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LP PBGP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LP PBGP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LP PBGP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LP PBGP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LP PBGP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LP PBGP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LP PBGP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LP PBGP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LP PBGP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LP PBGP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LP PBGP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LP PBGP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LP PBGP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LP PBGP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LP PBGP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LP PBGP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LP PBGP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LP PBGP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LP PBGP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LP PBGP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LP PBGP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LP PBGP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LP PBGP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LP PBGP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LP PBGP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LP PBGP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LP PBGP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LP PBGP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LP PBGP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LP PBGP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LP PBGP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LP PBGP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LP PBGP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LP PBGP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LP PBGP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LP PBGP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LP PBGP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LP PBGP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LP PBGP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LP PBGP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LP PBGP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LP PBGP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LP PBGP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LP PBGP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LP PBGP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LP PBGP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LP PBGP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LP PBGP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LP PBGP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LP PBGP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LP PBGP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LP PBGP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LP PBGP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LP PBGP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LP PBGP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LP PBGP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LP PBGP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LP PBGP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LP PBGP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LP PBGP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LP PBGP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LP PBGP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LP PBGP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LP PBGP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LP PBGP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LP PBGP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LP PBGP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LP PBGP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LP PBGP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LP PBGP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LP PBGP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LP PBGP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LP PBGP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LP PBGP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LP PBGP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LP PBGP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LP PBGP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LP PBGP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LP PBGP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LP PBGP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LP PBGP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LP PBGP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LP PBGP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LP PBGP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LP PBGP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LP PBGP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LP PBGP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LP PBGP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LP PBGP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LP PBGP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LP PBGP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LP PBGP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LP PBGP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LP PBGP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LP PBGP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LP PBGP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LP PBGP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LP PBGP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LP PBGP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LP PBGP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LP PBGP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LP PBGP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LP PBGP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LP PBGP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LP PBGP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LP PBGP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LP PBGP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LP PBGP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LP PBGP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LP PBGP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LP PBGP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LP PBGP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LP PBGP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LP PBGP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LP PBGP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LP PBGP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LP PBGP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LP PBGP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LP PBGP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LP PBGP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LP PBGP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LP PBGP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LP PBGP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LP PBGP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LP PBGP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LP PBGP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LP PBGP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LP PBGP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LP PBGP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LP PBGP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LP PBGP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LP PBGP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LP PBGP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LP PBGP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LP PBGP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LP PBGP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LP PBGP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LP PBGP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LP PBGP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LP PBGP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LP PBGP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LP PBGP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LP PBGP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Centre</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LP PBGP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Centre</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LP PBGP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Centre</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LP PBGP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Centre</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LP PBGP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Centre</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LP PBGP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Centre</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LP PBGP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Centre</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LP PBGP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Centre</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LP PBGP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LP PBGP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LP PBGP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LP PBGP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LP PBGP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LP PBGP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LP PBGP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LP PBGP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LP PBGP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LP PBGP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LP PBGP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LP PBGP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LP PBGP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LP PBGP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LP PBGP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LP PBGP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LP PBGP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LP PBGP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LP PBGP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LP PBGP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LP PBGP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LP PBGP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LP PBGP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LP PBGP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LP PBGP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LP PBGP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LP PBGP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LP PBGP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LP PBGP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LP PBGP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LP PBGP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LP PBGP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LP PBGP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Centre</v>
      </c>
      <c r="E524">
        <f t="shared" si="34"/>
        <v>1</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LP PBGP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Centre</v>
      </c>
      <c r="E525">
        <f t="shared" si="34"/>
        <v>1</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LP PBGP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Centre</v>
      </c>
      <c r="E526">
        <f t="shared" si="34"/>
        <v>1</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LP PBGP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Centre</v>
      </c>
      <c r="E527">
        <f t="shared" si="34"/>
        <v>1</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LP PBGP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Centre</v>
      </c>
      <c r="E528">
        <f t="shared" si="34"/>
        <v>1</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LP PBGP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Centre</v>
      </c>
      <c r="E529">
        <f t="shared" si="34"/>
        <v>1</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LP PBGP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Centre</v>
      </c>
      <c r="E530">
        <f t="shared" si="34"/>
        <v>1</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LP PBGP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Centre</v>
      </c>
      <c r="E531">
        <f t="shared" si="34"/>
        <v>1</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LP PBGP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Centre</v>
      </c>
      <c r="E532">
        <f t="shared" si="34"/>
        <v>1</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LP PBGP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Centre</v>
      </c>
      <c r="E533">
        <f t="shared" si="34"/>
        <v>1</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LP PBGP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LP PBGP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LP PBGP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LP PBGP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LP PBGP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Examens</v>
      </c>
      <c r="E538">
        <f t="shared" si="34"/>
        <v>1</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LP PBGP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Examens</v>
      </c>
      <c r="E539">
        <f t="shared" si="34"/>
        <v>1</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LP PBGP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Examens</v>
      </c>
      <c r="E540">
        <f t="shared" si="34"/>
        <v>1</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LP PBGP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Examens</v>
      </c>
      <c r="E541">
        <f t="shared" si="34"/>
        <v>1</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LP PBGP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Examens</v>
      </c>
      <c r="E542">
        <f t="shared" si="34"/>
        <v>1</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LP PBGP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Examens</v>
      </c>
      <c r="E543">
        <f t="shared" si="34"/>
        <v>1</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LP PBGP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Examens</v>
      </c>
      <c r="E544">
        <f t="shared" si="34"/>
        <v>1</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LP PBGP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Examens</v>
      </c>
      <c r="E545">
        <f t="shared" si="34"/>
        <v>1</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LP PBGP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Examens</v>
      </c>
      <c r="E546">
        <f t="shared" si="34"/>
        <v>1</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LP PBGP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Examens</v>
      </c>
      <c r="E547">
        <f t="shared" si="34"/>
        <v>1</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LP PBGP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LP PBGP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LP PBGP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LP PBGP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LP PBGP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LP PBGP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LP PBGP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LP PBGP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LP PBGP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LP PBGP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LP PBGP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LP PBGP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LP PBGP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LP PBGP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LP PBGP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LP PBGP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LP PBGP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LP PBGP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LP PBGP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LP PBGP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LP PBGP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LP PBGP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LP PBGP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LP PBGP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LP PBGP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LP PBGP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LP PBGP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LP PBGP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LP PBGP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LP PBGP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LP PBGP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LP PBGP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LP PBGP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LP PBGP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LP PBGP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LP PBGP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LP PBGP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LP PBGP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LP PBGP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LP PBGP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LP PBGP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LP PBGP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LP PBGP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LP PBGP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LP PBGP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LP PBGP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LP PBGP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LP PBGP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LP PBGP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LP PBGP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LP PBGP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LP PBGP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LP PBGP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LP PBGP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LP PBGP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LP PBGP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LP PBGP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LP PBGP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LP PBGP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LP PBGP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LP PBGP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LP PBGP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LP PBGP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LP PBGP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LP PBGP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LP PBGP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LP PBGP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LP PBGP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LP PBGP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LP PBGP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LP PBGP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LP PBGP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LP PBGP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LP PBGP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LP PBGP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LP PBGP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LP PBGP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LP PBGP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LP PBGP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LP PBGP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LP PBGP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LP PBGP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LP PBGP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LP PBGP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LP PBGP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LP PBGP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LP PBGP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LP PBGP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LP PBGP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LP PBGP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LP PBGP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LP PBGP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LP PBGP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LP PBGP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LP PBGP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LP PBGP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LP PBGP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LP PBGP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LP PBGP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LP PBGP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LP PBGP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LP PBGP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LP PBGP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LP PBGP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LP PBGP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LP PBGP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LP PBGP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LP PBGP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LP PBGP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LP PBGP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LP PBGP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LP PBGP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LP PBGP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LP PBGP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LP PBGP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LP PBGP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LP PBGP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LP PBGP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LP PBGP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LP PBGP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LP PBGP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LP PBGP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LP PBGP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LP PBGP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LP PBGP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LP PBGP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LP PBGP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LP PBGP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LP PBGP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LP PBGP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LP PBGP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LP PBGP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LP PBGP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LP PBGP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LP PBGP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LP PBGP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LP PBGP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LP PBGP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LP PBGP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LP PBGP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LP PBGP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LP PBGP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LP PBGP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LP PBGP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LP PBGP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LP PBGP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LP PBGP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LP PBGP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LP PBGP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LP PBGP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LP PBGP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LP PBGP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LP PBGP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LP PBGP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LP PBGP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LP PBGP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LP PBGP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LP PBGP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LP PBGP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LP PBGP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LP PBGP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LP PBGP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LP PBGP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LP PBGP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LP PBGP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LP PBGP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LP PBGP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LP PBGP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LP PBGP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LP PBGP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LP PBGP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LP PBGP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LP PBGP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LP PBGP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LP PBGP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LP PBGP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LP PBGP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LP PBGP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LP PBGP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LP PBGP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LP PBGP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LP PBGP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LP PBGP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LP PBGP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LP PBGP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LP PBGP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LP PBGP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LP PBGP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LP PBGP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LP PBGP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LP PBGP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LP PBGP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LP PBGP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LP PBGP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LP PBGP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LP PBGP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LP PBGP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LP PBGP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LP PBGP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LP PBGP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LP PBGP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LP PBGP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LP PBGP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LP PBGP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LP PBGP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LP PBGP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LP PBGP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LP PBGP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LP PBGP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LP PBGP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LP PBGP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LP PBGP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LP PBGP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LP PBGP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LP PBGP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LP PBGP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LP PBGP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LP PBGP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LP PBGP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LP PBGP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LP PBGP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LP PBGP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LP PBGP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LP PBGP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LP PBGP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LP PBGP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LP PBGP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LP PBGP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LP PBGP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LP PBGP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LP PBGP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LP PBGP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LP PBGP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LP PBGP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LP PBGP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LP PBGP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LP PBGP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LP PBGP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LP PBGP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LP PBGP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LP PBGP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LP PBGP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LP PBGP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LP PBGP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LP PBGP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LP PBGP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LP PBGP 3A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LP PBGP 3A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LP PBGP 3A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LP PBGP 3A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LP PBGP 3A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LP PBGP 3A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LP PBGP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LP PBGP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LP PBGP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LP PBGP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LP PBGP 3A</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Entreprise</v>
      </c>
      <c r="E804">
        <f t="shared" si="50"/>
        <v>0</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LP PBGP 3A</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Entreprise</v>
      </c>
      <c r="E805">
        <f t="shared" si="50"/>
        <v>0</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LP PBGP 3A</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Entreprise</v>
      </c>
      <c r="E806">
        <f t="shared" si="50"/>
        <v>0</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LP PBGP 3A</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Entreprise</v>
      </c>
      <c r="E807">
        <f t="shared" si="50"/>
        <v>0</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LP PBGP 3A</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Entreprise</v>
      </c>
      <c r="E808">
        <f t="shared" si="50"/>
        <v>0</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LP PBGP 3A</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Entreprise</v>
      </c>
      <c r="E809">
        <f t="shared" si="50"/>
        <v>0</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LP PBGP 3A</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Entreprise</v>
      </c>
      <c r="E810">
        <f t="shared" si="50"/>
        <v>0</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LP PBGP 3A</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Entreprise</v>
      </c>
      <c r="E811">
        <f t="shared" si="50"/>
        <v>0</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LP PBGP 3A</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Entreprise</v>
      </c>
      <c r="E812">
        <f t="shared" si="50"/>
        <v>0</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LP PBGP 3A</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Entreprise</v>
      </c>
      <c r="E813">
        <f t="shared" si="50"/>
        <v>0</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LP PBGP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LP PBGP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LP PBGP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LP PBGP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LP PBGP 3A</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Examens</v>
      </c>
      <c r="E818">
        <f t="shared" si="50"/>
        <v>1</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LP PBGP 3A</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Examens</v>
      </c>
      <c r="E819">
        <f t="shared" si="50"/>
        <v>1</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LP PBGP 3A</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Examens</v>
      </c>
      <c r="E820">
        <f t="shared" si="50"/>
        <v>1</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LP PBGP 3A</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Examens</v>
      </c>
      <c r="E821">
        <f t="shared" si="50"/>
        <v>1</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LP PBGP 3A</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Examens</v>
      </c>
      <c r="E822">
        <f t="shared" si="50"/>
        <v>1</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LP PBGP 3A</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Examens</v>
      </c>
      <c r="E823">
        <f t="shared" si="50"/>
        <v>1</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LP PBGP 3A</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Examens</v>
      </c>
      <c r="E824">
        <f t="shared" si="50"/>
        <v>1</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LP PBGP 3A</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Examens</v>
      </c>
      <c r="E825">
        <f t="shared" si="50"/>
        <v>1</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LP PBGP 3A</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Examens</v>
      </c>
      <c r="E826">
        <f t="shared" si="50"/>
        <v>1</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LP PBGP 3A</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Examens</v>
      </c>
      <c r="E827">
        <f t="shared" si="50"/>
        <v>1</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LP PBGP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LP PBGP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LP PBGP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LP PBGP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LP PBGP 3A</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LP PBGP 3A</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LP PBGP 3A</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LP PBGP 3A</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LP PBGP 3A</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LP PBGP 3A</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LP PBGP 3A</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LP PBGP 3A</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LP PBGP 3A</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LP PBGP 3A</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LP PBGP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LP PBGP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LP PBGP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LP PBGP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LP PBGP 3A</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LP PBGP 3A</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LP PBGP 3A</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LP PBGP 3A</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LP PBGP 3A</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LP PBGP 3A</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LP PBGP 3A</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LP PBGP 3A</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LP PBGP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LP PBGP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LP PBGP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LP PBGP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LP PBGP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LP PBGP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LP PBGP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LP PBGP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LP PBGP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LP PBGP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LP PBGP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LP PBGP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LP PBGP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LP PBGP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LP PBGP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LP PBGP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LP PBGP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LP PBGP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LP PBGP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LP PBGP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LP PBGP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LP PBGP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LP PBGP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LP PBGP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LP PBGP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LP PBGP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LP PBGP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LP PBGP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LP PBGP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LP PBGP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LP PBGP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LP PBGP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LP PBGP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LP PBGP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LP PBGP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LP PBGP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LP PBGP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LP PBGP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LP PBGP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LP PBGP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LP PBGP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LP PBGP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LP PBGP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LP PBGP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LP PBGP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LP PBGP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LP PBGP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LP PBGP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LP PBGP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LP PBGP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LP PBGP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LP PBGP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LP PBGP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LP PBGP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LP PBGP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LP PBGP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LP PBGP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LP PBGP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LP PBGP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LP PBGP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LP PBGP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LP PBGP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LP PBGP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Hamdaoui Nadya</cp:lastModifiedBy>
  <cp:revision/>
  <cp:lastPrinted>2026-03-25T08:50:58Z</cp:lastPrinted>
  <dcterms:created xsi:type="dcterms:W3CDTF">2012-06-21T15:41:37Z</dcterms:created>
  <dcterms:modified xsi:type="dcterms:W3CDTF">2026-04-28T10:12:25Z</dcterms:modified>
  <cp:category/>
  <cp:contentStatus/>
</cp:coreProperties>
</file>